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diego.hernandez\Desktop\Aprobación_COF\Con color\9.29. RSP_TM\ANEXOS_RSP_TM\"/>
    </mc:Choice>
  </mc:AlternateContent>
  <xr:revisionPtr revIDLastSave="0" documentId="13_ncr:1_{18E7140C-0F77-4A79-A996-22B114C467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A Anexo lX 2da Vuelta" sheetId="15" r:id="rId1"/>
    <sheet name="IA Anexo lX AE 2da Vuelta" sheetId="18" r:id="rId2"/>
  </sheets>
  <externalReferences>
    <externalReference r:id="rId3"/>
  </externalReferences>
  <definedNames>
    <definedName name="_xlnm._FilterDatabase" localSheetId="0" hidden="1">'IA Anexo lX 2da Vuelta'!$A$8:$W$8</definedName>
    <definedName name="_xlnm._FilterDatabase" localSheetId="1" hidden="1">'IA Anexo lX AE 2da Vuelta'!$A$8:$H$8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8" l="1"/>
  <c r="H9" i="18" s="1"/>
  <c r="R9" i="15"/>
  <c r="M9" i="15"/>
  <c r="I9" i="15"/>
  <c r="S9" i="15" s="1"/>
  <c r="V9" i="15" s="1"/>
  <c r="X9" i="15" s="1"/>
</calcChain>
</file>

<file path=xl/sharedStrings.xml><?xml version="1.0" encoding="utf-8"?>
<sst xmlns="http://schemas.openxmlformats.org/spreadsheetml/2006/main" count="75" uniqueCount="61">
  <si>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</si>
  <si>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</si>
  <si>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</si>
  <si>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</si>
  <si>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REDES SOCIALES PROGRESISTAS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</si>
  <si>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</si>
  <si>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</si>
  <si>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</si>
  <si>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</si>
  <si>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</si>
  <si>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</si>
  <si>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</si>
  <si>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</si>
  <si>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</si>
  <si>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</si>
  <si>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</si>
  <si>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</si>
  <si>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</t>
  </si>
  <si>
    <t>Remanente según sea el caso,  despues de descontar las transferencias al CEE por parte del CEN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</si>
  <si>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</si>
  <si>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</si>
  <si>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</si>
  <si>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</si>
  <si>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</si>
  <si>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</si>
  <si>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</si>
  <si>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</si>
  <si>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</si>
  <si>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</si>
  <si>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</si>
  <si>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</si>
  <si>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</si>
  <si>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</si>
  <si>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</si>
  <si>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</si>
  <si>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</si>
  <si>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</si>
  <si>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</si>
  <si>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</si>
  <si>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</si>
  <si>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</si>
  <si>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</si>
  <si>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</si>
  <si>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</si>
  <si>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</si>
  <si>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</si>
  <si>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</si>
  <si>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</si>
  <si>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</si>
  <si>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</si>
  <si>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</si>
  <si>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</si>
  <si>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</si>
  <si>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TAMAULIPAS</t>
  </si>
  <si>
    <t>Financiamiento Público aprobado para actividades específicas o similar en el ámbito local (etiquetado)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</si>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</sst>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i/>
      <sz val="10"/>
      <color theme="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1" fontId="2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6" fillId="2" borderId="7" xfId="1" applyFont="1" applyFill="1" applyBorder="1" applyAlignment="1">
      <alignment vertical="center" wrapText="1"/>
    </xf>
    <xf numFmtId="1" fontId="8" fillId="3" borderId="1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/>
    </xf>
    <xf numFmtId="44" fontId="12" fillId="2" borderId="1" xfId="4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4" fontId="12" fillId="0" borderId="1" xfId="4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4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colors>
    <mruColors>
      <color rgb="FFCC0099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605117</xdr:colOff>
      <xdr:row>0</xdr:row>
      <xdr:rowOff>98611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605117" y="986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showGridLines="0" tabSelected="1" zoomScale="80" zoomScaleNormal="80" workbookViewId="0">
      <selection activeCell="X9" sqref="X9"/>
    </sheetView>
  </sheetViews>
  <sheetFormatPr baseColWidth="10" defaultColWidth="11.44140625" defaultRowHeight="19.95" customHeight="1" x14ac:dyDescent="0.3"/>
  <cols>
    <col min="1" max="1" width="16.44140625" style="6" bestFit="1" customWidth="1"/>
    <col min="2" max="2" width="21.88671875" style="6" bestFit="1" customWidth="1"/>
    <col min="3" max="3" width="32.109375" style="7" bestFit="1" customWidth="1"/>
    <col min="4" max="4" width="22.33203125" style="8" customWidth="1"/>
    <col min="5" max="5" width="27.6640625" style="8" customWidth="1"/>
    <col min="6" max="6" width="20.33203125" style="8" customWidth="1"/>
    <col min="7" max="7" width="21.88671875" style="8" customWidth="1"/>
    <col min="8" max="8" width="23.6640625" style="8" customWidth="1"/>
    <col min="9" max="9" width="20.44140625" style="9" customWidth="1"/>
    <col min="10" max="10" width="21.6640625" style="8" customWidth="1"/>
    <col min="11" max="12" width="21.109375" style="8" customWidth="1"/>
    <col min="13" max="13" width="19.33203125" style="8" customWidth="1"/>
    <col min="14" max="14" width="27.88671875" style="8" customWidth="1"/>
    <col min="15" max="15" width="21.6640625" style="8" customWidth="1"/>
    <col min="16" max="16" width="18.6640625" style="8" customWidth="1"/>
    <col min="17" max="17" width="20" style="8" customWidth="1"/>
    <col min="18" max="18" width="21.5546875" style="8" customWidth="1"/>
    <col min="19" max="19" width="21.6640625" style="8" customWidth="1"/>
    <col min="20" max="20" width="22.109375" style="8" customWidth="1"/>
    <col min="21" max="21" width="20.6640625" style="8" customWidth="1"/>
    <col min="22" max="22" width="21" style="8" customWidth="1"/>
    <col min="23" max="23" width="18.33203125" style="5" customWidth="1"/>
    <col min="24" max="24" width="17.33203125" style="5" customWidth="1"/>
    <col min="25" max="16384" width="11.44140625" style="5"/>
  </cols>
  <sheetData>
    <row r="1" spans="1:24" s="1" customFormat="1" ht="19.95" customHeight="1" x14ac:dyDescent="0.3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4" s="1" customFormat="1" ht="19.95" customHeight="1" x14ac:dyDescent="0.3"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4" s="1" customFormat="1" ht="19.95" customHeight="1" x14ac:dyDescent="0.3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4" s="1" customFormat="1" ht="19.95" customHeight="1" x14ac:dyDescent="0.3">
      <c r="B4" s="29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4" s="1" customFormat="1" ht="19.95" customHeight="1" x14ac:dyDescent="0.3">
      <c r="A5" s="10"/>
      <c r="B5" s="30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10"/>
      <c r="X5" s="10"/>
    </row>
    <row r="6" spans="1:24" s="3" customFormat="1" ht="33.6" customHeight="1" x14ac:dyDescent="0.3">
      <c r="A6" s="26" t="s">
        <v>5</v>
      </c>
      <c r="B6" s="26" t="s">
        <v>6</v>
      </c>
      <c r="C6" s="26" t="s">
        <v>7</v>
      </c>
      <c r="D6" s="27" t="s">
        <v>8</v>
      </c>
      <c r="E6" s="26" t="s">
        <v>9</v>
      </c>
      <c r="F6" s="26"/>
      <c r="G6" s="26"/>
      <c r="H6" s="26"/>
      <c r="I6" s="26"/>
      <c r="J6" s="26" t="s">
        <v>10</v>
      </c>
      <c r="K6" s="26"/>
      <c r="L6" s="26"/>
      <c r="M6" s="26"/>
      <c r="N6" s="27" t="s">
        <v>11</v>
      </c>
      <c r="O6" s="28" t="s">
        <v>12</v>
      </c>
      <c r="P6" s="28"/>
      <c r="Q6" s="28"/>
      <c r="R6" s="28"/>
      <c r="S6" s="27" t="s">
        <v>13</v>
      </c>
      <c r="T6" s="27" t="s">
        <v>14</v>
      </c>
      <c r="U6" s="27" t="s">
        <v>15</v>
      </c>
      <c r="V6" s="27" t="s">
        <v>16</v>
      </c>
      <c r="W6" s="27" t="s">
        <v>17</v>
      </c>
      <c r="X6" s="27" t="s">
        <v>18</v>
      </c>
    </row>
    <row r="7" spans="1:24" s="4" customFormat="1" ht="126" customHeight="1" x14ac:dyDescent="0.3">
      <c r="A7" s="26"/>
      <c r="B7" s="26"/>
      <c r="C7" s="26"/>
      <c r="D7" s="27"/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  <c r="J7" s="11" t="s">
        <v>24</v>
      </c>
      <c r="K7" s="11" t="s">
        <v>25</v>
      </c>
      <c r="L7" s="11" t="s">
        <v>26</v>
      </c>
      <c r="M7" s="11" t="s">
        <v>27</v>
      </c>
      <c r="N7" s="27"/>
      <c r="O7" s="11" t="s">
        <v>28</v>
      </c>
      <c r="P7" s="11" t="s">
        <v>29</v>
      </c>
      <c r="Q7" s="11" t="s">
        <v>30</v>
      </c>
      <c r="R7" s="11" t="s">
        <v>31</v>
      </c>
      <c r="S7" s="27"/>
      <c r="T7" s="27"/>
      <c r="U7" s="27"/>
      <c r="V7" s="27"/>
      <c r="W7" s="27"/>
      <c r="X7" s="27"/>
    </row>
    <row r="8" spans="1:24" s="4" customFormat="1" ht="19.95" customHeight="1" x14ac:dyDescent="0.3">
      <c r="A8" s="12">
        <v>0</v>
      </c>
      <c r="B8" s="12">
        <v>1</v>
      </c>
      <c r="C8" s="13">
        <v>2</v>
      </c>
      <c r="D8" s="14" t="s">
        <v>32</v>
      </c>
      <c r="E8" s="14" t="s">
        <v>33</v>
      </c>
      <c r="F8" s="14" t="s">
        <v>34</v>
      </c>
      <c r="G8" s="14" t="s">
        <v>35</v>
      </c>
      <c r="H8" s="15" t="s">
        <v>36</v>
      </c>
      <c r="I8" s="15" t="s">
        <v>37</v>
      </c>
      <c r="J8" s="14" t="s">
        <v>38</v>
      </c>
      <c r="K8" s="14" t="s">
        <v>39</v>
      </c>
      <c r="L8" s="14" t="s">
        <v>40</v>
      </c>
      <c r="M8" s="14" t="s">
        <v>41</v>
      </c>
      <c r="N8" s="14" t="s">
        <v>42</v>
      </c>
      <c r="O8" s="14" t="s">
        <v>43</v>
      </c>
      <c r="P8" s="14" t="s">
        <v>44</v>
      </c>
      <c r="Q8" s="14" t="s">
        <v>45</v>
      </c>
      <c r="R8" s="14" t="s">
        <v>46</v>
      </c>
      <c r="S8" s="14" t="s">
        <v>47</v>
      </c>
      <c r="T8" s="14" t="s">
        <v>48</v>
      </c>
      <c r="U8" s="15" t="s">
        <v>49</v>
      </c>
      <c r="V8" s="15" t="s">
        <v>50</v>
      </c>
      <c r="W8" s="16" t="s">
        <v>51</v>
      </c>
      <c r="X8" s="17" t="s">
        <v>52</v>
      </c>
    </row>
    <row r="9" spans="1:24" ht="19.95" customHeight="1" x14ac:dyDescent="0.3">
      <c r="A9" s="18">
        <v>1944</v>
      </c>
      <c r="B9" s="18" t="s">
        <v>53</v>
      </c>
      <c r="C9" s="18" t="s">
        <v>4</v>
      </c>
      <c r="D9" s="19">
        <v>550769.1</v>
      </c>
      <c r="E9" s="19">
        <v>0</v>
      </c>
      <c r="F9" s="19">
        <v>0</v>
      </c>
      <c r="G9" s="19">
        <v>0</v>
      </c>
      <c r="H9" s="19">
        <v>0</v>
      </c>
      <c r="I9" s="19">
        <f t="shared" ref="I9" si="0">E9-F9-G9-H9</f>
        <v>0</v>
      </c>
      <c r="J9" s="19">
        <v>0</v>
      </c>
      <c r="K9" s="19">
        <v>0</v>
      </c>
      <c r="L9" s="19">
        <v>0</v>
      </c>
      <c r="M9" s="19">
        <f t="shared" ref="M9" si="1">J9+K9+L9</f>
        <v>0</v>
      </c>
      <c r="N9" s="19">
        <v>0</v>
      </c>
      <c r="O9" s="19">
        <v>0</v>
      </c>
      <c r="P9" s="19">
        <v>0</v>
      </c>
      <c r="Q9" s="19">
        <v>0</v>
      </c>
      <c r="R9" s="19">
        <f t="shared" ref="R9" si="2">O9+P9+Q9</f>
        <v>0</v>
      </c>
      <c r="S9" s="19">
        <f t="shared" ref="S9" si="3">D9-I9-M9-N9-R9</f>
        <v>550769.1</v>
      </c>
      <c r="T9" s="19"/>
      <c r="U9" s="19">
        <v>0</v>
      </c>
      <c r="V9" s="19">
        <f t="shared" ref="V9" si="4">+S9+T9-U9</f>
        <v>550769.1</v>
      </c>
      <c r="W9" s="19">
        <v>0</v>
      </c>
      <c r="X9" s="25">
        <f>V9+W9</f>
        <v>550769.1</v>
      </c>
    </row>
  </sheetData>
  <sortState xmlns:xlrd2="http://schemas.microsoft.com/office/spreadsheetml/2017/richdata2" ref="A9:Z17">
    <sortCondition sortBy="cellColor" ref="A9:A17" dxfId="1"/>
  </sortState>
  <mergeCells count="19">
    <mergeCell ref="X6:X7"/>
    <mergeCell ref="B1:V1"/>
    <mergeCell ref="B2:V2"/>
    <mergeCell ref="B3:V3"/>
    <mergeCell ref="B4:V4"/>
    <mergeCell ref="V6:V7"/>
    <mergeCell ref="U6:U7"/>
    <mergeCell ref="W6:W7"/>
    <mergeCell ref="B5:V5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90" zoomScaleNormal="90" workbookViewId="0">
      <selection activeCell="B1" sqref="B1:H1"/>
    </sheetView>
  </sheetViews>
  <sheetFormatPr baseColWidth="10" defaultColWidth="11.44140625" defaultRowHeight="19.95" customHeight="1" x14ac:dyDescent="0.3"/>
  <cols>
    <col min="1" max="1" width="14.5546875" style="6" bestFit="1" customWidth="1"/>
    <col min="2" max="2" width="21.44140625" style="6" bestFit="1" customWidth="1"/>
    <col min="3" max="3" width="32" style="7" bestFit="1" customWidth="1"/>
    <col min="4" max="8" width="22.33203125" style="8" customWidth="1"/>
    <col min="9" max="16384" width="11.44140625" style="5"/>
  </cols>
  <sheetData>
    <row r="1" spans="1:8" s="1" customFormat="1" ht="19.95" customHeight="1" x14ac:dyDescent="0.3">
      <c r="B1" s="29" t="s">
        <v>0</v>
      </c>
      <c r="C1" s="29"/>
      <c r="D1" s="29"/>
      <c r="E1" s="29"/>
      <c r="F1" s="29"/>
      <c r="G1" s="29"/>
      <c r="H1" s="29"/>
    </row>
    <row r="2" spans="1:8" s="1" customFormat="1" ht="19.95" customHeight="1" x14ac:dyDescent="0.3">
      <c r="B2" s="29" t="s">
        <v>1</v>
      </c>
      <c r="C2" s="29"/>
      <c r="D2" s="29"/>
      <c r="E2" s="29"/>
      <c r="F2" s="29"/>
      <c r="G2" s="29"/>
      <c r="H2" s="29"/>
    </row>
    <row r="3" spans="1:8" s="1" customFormat="1" ht="19.95" customHeight="1" x14ac:dyDescent="0.3">
      <c r="B3" s="29" t="s">
        <v>2</v>
      </c>
      <c r="C3" s="29"/>
      <c r="D3" s="29"/>
      <c r="E3" s="29"/>
      <c r="F3" s="29"/>
      <c r="G3" s="29"/>
      <c r="H3" s="29"/>
    </row>
    <row r="4" spans="1:8" s="1" customFormat="1" ht="19.95" customHeight="1" x14ac:dyDescent="0.3">
      <c r="B4" s="29" t="s">
        <v>3</v>
      </c>
      <c r="C4" s="29"/>
      <c r="D4" s="29"/>
      <c r="E4" s="29"/>
      <c r="F4" s="29"/>
      <c r="G4" s="29"/>
      <c r="H4" s="29"/>
    </row>
    <row r="5" spans="1:8" s="1" customFormat="1" ht="17.399999999999999" customHeight="1" x14ac:dyDescent="0.3">
      <c r="A5" s="2"/>
      <c r="B5" s="29" t="s">
        <v>4</v>
      </c>
      <c r="C5" s="29"/>
      <c r="D5" s="29"/>
      <c r="E5" s="29"/>
      <c r="F5" s="29"/>
      <c r="G5" s="29"/>
      <c r="H5" s="29"/>
    </row>
    <row r="6" spans="1:8" s="3" customFormat="1" ht="13.2" x14ac:dyDescent="0.3">
      <c r="A6" s="26" t="s">
        <v>5</v>
      </c>
      <c r="B6" s="26" t="s">
        <v>6</v>
      </c>
      <c r="C6" s="26" t="s">
        <v>7</v>
      </c>
      <c r="D6" s="27" t="s">
        <v>54</v>
      </c>
      <c r="E6" s="27" t="s">
        <v>55</v>
      </c>
      <c r="F6" s="27" t="s">
        <v>56</v>
      </c>
      <c r="G6" s="27" t="s">
        <v>57</v>
      </c>
      <c r="H6" s="27" t="s">
        <v>58</v>
      </c>
    </row>
    <row r="7" spans="1:8" s="4" customFormat="1" ht="13.2" x14ac:dyDescent="0.3">
      <c r="A7" s="26"/>
      <c r="B7" s="26"/>
      <c r="C7" s="26"/>
      <c r="D7" s="27"/>
      <c r="E7" s="27"/>
      <c r="F7" s="27"/>
      <c r="G7" s="27"/>
      <c r="H7" s="27"/>
    </row>
    <row r="8" spans="1:8" s="4" customFormat="1" ht="13.2" x14ac:dyDescent="0.3">
      <c r="A8" s="20">
        <v>0</v>
      </c>
      <c r="B8" s="20">
        <v>1</v>
      </c>
      <c r="C8" s="21">
        <v>2</v>
      </c>
      <c r="D8" s="22" t="s">
        <v>32</v>
      </c>
      <c r="E8" s="22" t="s">
        <v>33</v>
      </c>
      <c r="F8" s="22" t="s">
        <v>59</v>
      </c>
      <c r="G8" s="22" t="s">
        <v>35</v>
      </c>
      <c r="H8" s="22" t="s">
        <v>60</v>
      </c>
    </row>
    <row r="9" spans="1:8" ht="19.95" customHeight="1" x14ac:dyDescent="0.3">
      <c r="A9" s="18">
        <v>1944</v>
      </c>
      <c r="B9" s="18" t="s">
        <v>53</v>
      </c>
      <c r="C9" s="18" t="s">
        <v>4</v>
      </c>
      <c r="D9" s="23">
        <v>35406.720000000001</v>
      </c>
      <c r="E9" s="23">
        <v>0</v>
      </c>
      <c r="F9" s="23">
        <f t="shared" ref="F9" si="0">D9-E9</f>
        <v>35406.720000000001</v>
      </c>
      <c r="G9" s="24">
        <v>0</v>
      </c>
      <c r="H9" s="23">
        <f t="shared" ref="H9" si="1">F9+G9</f>
        <v>35406.720000000001</v>
      </c>
    </row>
  </sheetData>
  <sortState xmlns:xlrd2="http://schemas.microsoft.com/office/spreadsheetml/2017/richdata2" ref="A9:H17">
    <sortCondition sortBy="cellColor" ref="A9:A17" dxfId="0"/>
  </sortState>
  <mergeCells count="13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  <mergeCell ref="B5:H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50FD5E2-7DB4-4E92-93A1-F1574EB474E1}"/>
</file>

<file path=customXml/itemProps2.xml><?xml version="1.0" encoding="utf-8"?>
<ds:datastoreItem xmlns:ds="http://schemas.openxmlformats.org/officeDocument/2006/customXml" ds:itemID="{A695BEEC-FDC0-4A9C-BB77-B9CEB8194EC2}"/>
</file>

<file path=customXml/itemProps3.xml><?xml version="1.0" encoding="utf-8"?>
<ds:datastoreItem xmlns:ds="http://schemas.openxmlformats.org/officeDocument/2006/customXml" ds:itemID="{56FE4D08-86D4-4CDE-AE2F-62F3C6C1E8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 2da Vuelta</vt:lpstr>
      <vt:lpstr>IA Anexo lX AE 2da Vuelta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2022-02-07T01:52:31Z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60510100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